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J:\RU\_SEC\Inkoop-RD\Proj RU\02. Projecten\00. Tenders 2021 raamovereenkomsten VG\05. Elektrotechnisch\03 Aanbestedingsdocumenten\Publicatie\"/>
    </mc:Choice>
  </mc:AlternateContent>
  <xr:revisionPtr revIDLastSave="0" documentId="14_{BAEC91B2-CC95-409A-BBEF-CCE053202ACA}" xr6:coauthVersionLast="47" xr6:coauthVersionMax="47" xr10:uidLastSave="{00000000-0000-0000-0000-000000000000}"/>
  <bookViews>
    <workbookView xWindow="-120" yWindow="-120" windowWidth="29040" windowHeight="15840" tabRatio="775" xr2:uid="{00000000-000D-0000-FFFF-FFFF00000000}"/>
  </bookViews>
  <sheets>
    <sheet name="Invulformulier" sheetId="21" r:id="rId1"/>
    <sheet name="Bewijslast" sheetId="22" r:id="rId2"/>
  </sheets>
  <definedNames>
    <definedName name="_xlnm.Print_Area" localSheetId="1">Bewijslast!$C$1:$L$33</definedName>
    <definedName name="_xlnm.Print_Area" localSheetId="0">Invulformulier!$B$1:$Q$37</definedName>
    <definedName name="asfaltMAXkorting" localSheetId="1">#REF!</definedName>
    <definedName name="asfaltMAXkorting">#REF!</definedName>
    <definedName name="bandenCIRCdrempel" localSheetId="1">#REF!</definedName>
    <definedName name="bandenCIRCdrempel">#REF!</definedName>
    <definedName name="bandenCIRCfactor" localSheetId="1">#REF!</definedName>
    <definedName name="bandenCIRCfactor">#REF!</definedName>
    <definedName name="bandenCIRCkorting" localSheetId="1">#REF!</definedName>
    <definedName name="bandenCIRCkorting">#REF!</definedName>
    <definedName name="bandenCIRCplafond" localSheetId="1">#REF!</definedName>
    <definedName name="bandenCIRCplafond">#REF!</definedName>
    <definedName name="bandenMAXkorting" localSheetId="1">#REF!</definedName>
    <definedName name="bandenMAXkorting">#REF!</definedName>
    <definedName name="bandenMKIdrempel" localSheetId="1">#REF!</definedName>
    <definedName name="bandenMKIdrempel">#REF!</definedName>
    <definedName name="bandenMKIfactor" localSheetId="1">#REF!</definedName>
    <definedName name="bandenMKIfactor">#REF!</definedName>
    <definedName name="bandenMKIkorting" localSheetId="1">#REF!</definedName>
    <definedName name="bandenMKIkorting">#REF!</definedName>
    <definedName name="bandenMKIplafond" localSheetId="1">#REF!</definedName>
    <definedName name="bandenMKIplafond">#REF!</definedName>
    <definedName name="bandMKIdrempel" localSheetId="1">#REF!</definedName>
    <definedName name="bandMKIdrempel">#REF!</definedName>
    <definedName name="bandMKIplafond" localSheetId="1">#REF!</definedName>
    <definedName name="bandMKIplafond">#REF!</definedName>
    <definedName name="betonMAXkorting" localSheetId="1">#REF!</definedName>
    <definedName name="betonMAXkorting">#REF!</definedName>
    <definedName name="buizenCIRCdrempel" localSheetId="1">#REF!</definedName>
    <definedName name="buizenCIRCdrempel">#REF!</definedName>
    <definedName name="buizenCIRCfactor" localSheetId="1">#REF!</definedName>
    <definedName name="buizenCIRCfactor">#REF!</definedName>
    <definedName name="buizenCIRCkorting" localSheetId="1">#REF!</definedName>
    <definedName name="buizenCIRCkorting">#REF!</definedName>
    <definedName name="buizenCIRCplafond" localSheetId="1">#REF!</definedName>
    <definedName name="buizenCIRCplafond">#REF!</definedName>
    <definedName name="buizenMAXkorting" localSheetId="1">#REF!</definedName>
    <definedName name="buizenMAXkorting">#REF!</definedName>
    <definedName name="buizenMKIdrempel" localSheetId="1">#REF!</definedName>
    <definedName name="buizenMKIdrempel">#REF!</definedName>
    <definedName name="buizenMKIfactor" localSheetId="1">#REF!</definedName>
    <definedName name="buizenMKIfactor">#REF!</definedName>
    <definedName name="buizenMKIkorting" localSheetId="1">#REF!</definedName>
    <definedName name="buizenMKIkorting">#REF!</definedName>
    <definedName name="buizenMKIplafond" localSheetId="1">#REF!</definedName>
    <definedName name="buizenMKIplafond">#REF!</definedName>
    <definedName name="deklaagCIRCdrempel" localSheetId="1">#REF!</definedName>
    <definedName name="deklaagCIRCdrempel">#REF!</definedName>
    <definedName name="deklaagCIRCfactor" localSheetId="1">#REF!</definedName>
    <definedName name="deklaagCIRCfactor">#REF!</definedName>
    <definedName name="deklaagCIRCkorting" localSheetId="1">#REF!</definedName>
    <definedName name="deklaagCIRCkorting">#REF!</definedName>
    <definedName name="deklaagCIRCplafond" localSheetId="1">#REF!</definedName>
    <definedName name="deklaagCIRCplafond">#REF!</definedName>
    <definedName name="deklaagGARdrempel" localSheetId="1">#REF!</definedName>
    <definedName name="deklaagGARdrempel">#REF!</definedName>
    <definedName name="deklaagGARkorting" localSheetId="1">#REF!</definedName>
    <definedName name="deklaagGARkorting">#REF!</definedName>
    <definedName name="deklaagGARplafond" localSheetId="1">#REF!</definedName>
    <definedName name="deklaagGARplafond">#REF!</definedName>
    <definedName name="deklaagMAXkorting" localSheetId="1">#REF!</definedName>
    <definedName name="deklaagMAXkorting">#REF!</definedName>
    <definedName name="deklaagMKIdrempel" localSheetId="1">#REF!</definedName>
    <definedName name="deklaagMKIdrempel">#REF!</definedName>
    <definedName name="deklaagMKIfactor" localSheetId="1">#REF!</definedName>
    <definedName name="deklaagMKIfactor">#REF!</definedName>
    <definedName name="deklaagMKIkorting" localSheetId="1">#REF!</definedName>
    <definedName name="deklaagMKIkorting">#REF!</definedName>
    <definedName name="deklaagMKIplafond" localSheetId="1">#REF!</definedName>
    <definedName name="deklaagMKIplafond">#REF!</definedName>
    <definedName name="kortingGS" localSheetId="1">#REF!</definedName>
    <definedName name="kortingGS">#REF!</definedName>
    <definedName name="kortingTOTAAL" localSheetId="1">#REF!</definedName>
    <definedName name="kortingTOTAAL">#REF!</definedName>
    <definedName name="kortingVT" localSheetId="1">#REF!</definedName>
    <definedName name="kortingVT">#REF!</definedName>
    <definedName name="kortingWT" localSheetId="1">#REF!</definedName>
    <definedName name="kortingWT">#REF!</definedName>
    <definedName name="onderCIRCdrempel" localSheetId="1">#REF!</definedName>
    <definedName name="onderCIRCdrempel">#REF!</definedName>
    <definedName name="onderCIRCfactor" localSheetId="1">#REF!</definedName>
    <definedName name="onderCIRCfactor">#REF!</definedName>
    <definedName name="onderCIRCkorting" localSheetId="1">#REF!</definedName>
    <definedName name="onderCIRCkorting">#REF!</definedName>
    <definedName name="onderCIRCplafond" localSheetId="1">#REF!</definedName>
    <definedName name="onderCIRCplafond">#REF!</definedName>
    <definedName name="onderGARdrempel" localSheetId="1">#REF!</definedName>
    <definedName name="onderGARdrempel">#REF!</definedName>
    <definedName name="onderGARkorting" localSheetId="1">#REF!</definedName>
    <definedName name="onderGARkorting">#REF!</definedName>
    <definedName name="onderGARplafond" localSheetId="1">#REF!</definedName>
    <definedName name="onderGARplafond">#REF!</definedName>
    <definedName name="onderMAXkorting" localSheetId="1">#REF!</definedName>
    <definedName name="onderMAXkorting">#REF!</definedName>
    <definedName name="onderMKIdrempel" localSheetId="1">#REF!</definedName>
    <definedName name="onderMKIdrempel">#REF!</definedName>
    <definedName name="onderMKIfactor" localSheetId="1">#REF!</definedName>
    <definedName name="onderMKIfactor">#REF!</definedName>
    <definedName name="onderMKIkorting" localSheetId="1">#REF!</definedName>
    <definedName name="onderMKIkorting">#REF!</definedName>
    <definedName name="onderMKIplafond" localSheetId="1">#REF!</definedName>
    <definedName name="onderMKIplafond">#REF!</definedName>
    <definedName name="roodCIRCdrempel" localSheetId="1">#REF!</definedName>
    <definedName name="roodCIRCdrempel">#REF!</definedName>
    <definedName name="roodCIRCkorting" localSheetId="1">#REF!</definedName>
    <definedName name="roodCIRCkorting">#REF!</definedName>
    <definedName name="roodCIRCplafond" localSheetId="1">#REF!</definedName>
    <definedName name="roodCIRCplafond">#REF!</definedName>
    <definedName name="roodGARdrempel" localSheetId="1">#REF!</definedName>
    <definedName name="roodGARdrempel">#REF!</definedName>
    <definedName name="roodGARkorting" localSheetId="1">#REF!</definedName>
    <definedName name="roodGARkorting">#REF!</definedName>
    <definedName name="roodGARplafond" localSheetId="1">#REF!</definedName>
    <definedName name="roodGARplafond">#REF!</definedName>
    <definedName name="roodMKIdrempel" localSheetId="1">#REF!</definedName>
    <definedName name="roodMKIdrempel">#REF!</definedName>
    <definedName name="roodMKIkorting" localSheetId="1">#REF!</definedName>
    <definedName name="roodMKIkorting">#REF!</definedName>
    <definedName name="roodMKIplafond" localSheetId="1">#REF!</definedName>
    <definedName name="roodMKIplafond">#REF!</definedName>
    <definedName name="stenenCIRdrempel" localSheetId="1">#REF!</definedName>
    <definedName name="stenenCIRdrempel">#REF!</definedName>
    <definedName name="stenenCIRkorting" localSheetId="1">#REF!</definedName>
    <definedName name="stenenCIRkorting">#REF!</definedName>
    <definedName name="stenenCIRplafond" localSheetId="1">#REF!</definedName>
    <definedName name="stenenCIRplafond">#REF!</definedName>
    <definedName name="stenenMAXkorting" localSheetId="1">#REF!</definedName>
    <definedName name="stenenMAXkorting">#REF!</definedName>
    <definedName name="stenenMKIdrempel" localSheetId="1">#REF!</definedName>
    <definedName name="stenenMKIdrempel">#REF!</definedName>
    <definedName name="stenenMKIkorting" localSheetId="1">#REF!</definedName>
    <definedName name="stenenMKIkorting">#REF!</definedName>
    <definedName name="stenenMKIplafond" localSheetId="1">#REF!</definedName>
    <definedName name="stenenMKIplafond">#REF!</definedName>
    <definedName name="tegelsCIRdrempel" localSheetId="1">#REF!</definedName>
    <definedName name="tegelsCIRdrempel">#REF!</definedName>
    <definedName name="tegelsCIRkorting" localSheetId="1">#REF!</definedName>
    <definedName name="tegelsCIRkorting">#REF!</definedName>
    <definedName name="tegelsCIRplafond" localSheetId="1">#REF!</definedName>
    <definedName name="tegelsCIRplafond">#REF!</definedName>
    <definedName name="tegelsMAXkorting" localSheetId="1">#REF!</definedName>
    <definedName name="tegelsMAXkorting">#REF!</definedName>
    <definedName name="tegelsMKIdrempel" localSheetId="1">#REF!</definedName>
    <definedName name="tegelsMKIdrempel">#REF!</definedName>
    <definedName name="tegelsMKIkoritng" localSheetId="1">#REF!</definedName>
    <definedName name="tegelsMKIkoritng">#REF!</definedName>
    <definedName name="tegelsMKIkorting" localSheetId="1">#REF!</definedName>
    <definedName name="tegelsMKIkorting">#REF!</definedName>
    <definedName name="tegelsMKIplafond" localSheetId="1">#REF!</definedName>
    <definedName name="tegelsMKIplafond">#REF!</definedName>
    <definedName name="tussenCIRCdrempel" localSheetId="1">#REF!</definedName>
    <definedName name="tussenCIRCdrempel">#REF!</definedName>
    <definedName name="tussenCIRCfactor" localSheetId="1">#REF!</definedName>
    <definedName name="tussenCIRCfactor">#REF!</definedName>
    <definedName name="tussenCIRCkorting" localSheetId="1">#REF!</definedName>
    <definedName name="tussenCIRCkorting">#REF!</definedName>
    <definedName name="tussenCIRCplafond" localSheetId="1">#REF!</definedName>
    <definedName name="tussenCIRCplafond">#REF!</definedName>
    <definedName name="tussenGARdrempel" localSheetId="1">#REF!</definedName>
    <definedName name="tussenGARdrempel">#REF!</definedName>
    <definedName name="tussenGARkorting" localSheetId="1">#REF!</definedName>
    <definedName name="tussenGARkorting">#REF!</definedName>
    <definedName name="tussenGARplafond" localSheetId="1">#REF!</definedName>
    <definedName name="tussenGARplafond">#REF!</definedName>
    <definedName name="tussenMAXkorting" localSheetId="1">#REF!</definedName>
    <definedName name="tussenMAXkorting">#REF!</definedName>
    <definedName name="tussenMKIdrempel" localSheetId="1">#REF!</definedName>
    <definedName name="tussenMKIdrempel">#REF!</definedName>
    <definedName name="tussenMKIkorting" localSheetId="1">#REF!</definedName>
    <definedName name="tussenMKIkorting">#REF!</definedName>
    <definedName name="tussenMKIplafond" localSheetId="1">#REF!</definedName>
    <definedName name="tussenMKIplafond">#REF!</definedName>
  </definedName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" i="22" l="1"/>
  <c r="C8" i="22"/>
  <c r="C11" i="21" l="1"/>
  <c r="O19" i="21"/>
  <c r="M19" i="21"/>
  <c r="K19" i="21"/>
  <c r="I19" i="21"/>
  <c r="G19" i="21"/>
  <c r="E19" i="21"/>
  <c r="P36" i="21"/>
  <c r="N36" i="21"/>
  <c r="L36" i="21"/>
  <c r="J36" i="21"/>
  <c r="H36" i="21"/>
  <c r="F36" i="21"/>
  <c r="P34" i="21"/>
  <c r="O33" i="21"/>
  <c r="O32" i="21"/>
  <c r="O31" i="21"/>
  <c r="O30" i="21"/>
  <c r="O29" i="21"/>
  <c r="O28" i="21"/>
  <c r="O27" i="21"/>
  <c r="O26" i="21"/>
  <c r="O25" i="21"/>
  <c r="O24" i="21"/>
  <c r="O23" i="21"/>
  <c r="O22" i="21"/>
  <c r="O21" i="21"/>
  <c r="O20" i="21"/>
  <c r="O18" i="21"/>
  <c r="N34" i="21"/>
  <c r="M33" i="21"/>
  <c r="M32" i="21"/>
  <c r="M31" i="21"/>
  <c r="M30" i="21"/>
  <c r="M29" i="21"/>
  <c r="M28" i="21"/>
  <c r="M27" i="21"/>
  <c r="M26" i="21"/>
  <c r="M25" i="21"/>
  <c r="M24" i="21"/>
  <c r="M23" i="21"/>
  <c r="M22" i="21"/>
  <c r="M21" i="21"/>
  <c r="M20" i="21"/>
  <c r="M18" i="21"/>
  <c r="J34" i="21"/>
  <c r="I33" i="21"/>
  <c r="I32" i="21"/>
  <c r="I31" i="21"/>
  <c r="I30" i="21"/>
  <c r="I29" i="21"/>
  <c r="I28" i="21"/>
  <c r="I27" i="21"/>
  <c r="I26" i="21"/>
  <c r="I25" i="21"/>
  <c r="I24" i="21"/>
  <c r="I23" i="21"/>
  <c r="I22" i="21"/>
  <c r="I21" i="21"/>
  <c r="I20" i="21"/>
  <c r="I18" i="21"/>
  <c r="H34" i="21"/>
  <c r="G33" i="21"/>
  <c r="G32" i="21"/>
  <c r="G31" i="21"/>
  <c r="G30" i="21"/>
  <c r="G29" i="21"/>
  <c r="G28" i="21"/>
  <c r="G27" i="21"/>
  <c r="G26" i="21"/>
  <c r="G25" i="21"/>
  <c r="G24" i="21"/>
  <c r="G23" i="21"/>
  <c r="G22" i="21"/>
  <c r="G21" i="21"/>
  <c r="G20" i="21"/>
  <c r="G18" i="21"/>
  <c r="F34" i="21"/>
  <c r="E33" i="21"/>
  <c r="E32" i="21"/>
  <c r="E31" i="21"/>
  <c r="E30" i="21"/>
  <c r="E29" i="21"/>
  <c r="E28" i="21"/>
  <c r="E27" i="21"/>
  <c r="E26" i="21"/>
  <c r="E25" i="21"/>
  <c r="E24" i="21"/>
  <c r="E23" i="21"/>
  <c r="E22" i="21"/>
  <c r="E21" i="21"/>
  <c r="E20" i="21"/>
  <c r="E18" i="21"/>
  <c r="O34" i="21" l="1"/>
  <c r="P35" i="21" s="1"/>
  <c r="M34" i="21"/>
  <c r="N35" i="21" s="1"/>
  <c r="E34" i="21"/>
  <c r="F35" i="21" s="1"/>
  <c r="I34" i="21"/>
  <c r="J35" i="21" s="1"/>
  <c r="G34" i="21"/>
  <c r="H35" i="21" s="1"/>
  <c r="L34" i="21"/>
  <c r="K33" i="21"/>
  <c r="K32" i="21"/>
  <c r="K31" i="21"/>
  <c r="K30" i="21"/>
  <c r="K29" i="21"/>
  <c r="K28" i="21"/>
  <c r="K27" i="21"/>
  <c r="K26" i="21"/>
  <c r="K25" i="21"/>
  <c r="K24" i="21"/>
  <c r="K23" i="21"/>
  <c r="K22" i="21"/>
  <c r="K21" i="21"/>
  <c r="K20" i="21"/>
  <c r="K18" i="21"/>
  <c r="Q35" i="21" l="1"/>
  <c r="C10" i="21" s="1"/>
  <c r="K34" i="21"/>
  <c r="L35" i="21" s="1"/>
</calcChain>
</file>

<file path=xl/sharedStrings.xml><?xml version="1.0" encoding="utf-8"?>
<sst xmlns="http://schemas.openxmlformats.org/spreadsheetml/2006/main" count="80" uniqueCount="50">
  <si>
    <t>Instructie</t>
  </si>
  <si>
    <t xml:space="preserve">Gelieve alle blauwe vakken in te vullen. </t>
  </si>
  <si>
    <t xml:space="preserve">Inschrijver </t>
  </si>
  <si>
    <t>Puntenwaardering</t>
  </si>
  <si>
    <t>behaald</t>
  </si>
  <si>
    <t>te behalen</t>
  </si>
  <si>
    <t>brandstof</t>
  </si>
  <si>
    <t>weegfactor</t>
  </si>
  <si>
    <t xml:space="preserve">waardering </t>
  </si>
  <si>
    <t>in te zetten aantal</t>
  </si>
  <si>
    <t>stroom</t>
  </si>
  <si>
    <t>waterstof</t>
  </si>
  <si>
    <t>HVO 100</t>
  </si>
  <si>
    <t xml:space="preserve">totaal </t>
  </si>
  <si>
    <t xml:space="preserve">behaald </t>
  </si>
  <si>
    <t xml:space="preserve">te behalen </t>
  </si>
  <si>
    <t>VOERTUIGEN</t>
  </si>
  <si>
    <t>aandrijving</t>
  </si>
  <si>
    <t xml:space="preserve">elektromotor </t>
  </si>
  <si>
    <t>(zero emissie)</t>
  </si>
  <si>
    <t>verbrandingsmotor</t>
  </si>
  <si>
    <t>verbrandingsmotor &amp; elektromotor</t>
  </si>
  <si>
    <t>groen gas (BNG/LBG)</t>
  </si>
  <si>
    <t>(plug-in hybride)</t>
  </si>
  <si>
    <t>aardgas (CNG/LNG)</t>
  </si>
  <si>
    <t>HVO(&lt;100)/GTL</t>
  </si>
  <si>
    <t>benzine/diesel</t>
  </si>
  <si>
    <t>(hybride)</t>
  </si>
  <si>
    <t xml:space="preserve">verbrandingsmotor </t>
  </si>
  <si>
    <t>contractjaar 1,5 
(t/m 2023)</t>
  </si>
  <si>
    <t>contractjaar 2
(2024)</t>
  </si>
  <si>
    <t>contractjaar 3
(2025)</t>
  </si>
  <si>
    <t>contractjaar 4
(2026)</t>
  </si>
  <si>
    <t>contractjaar 5
(2027)</t>
  </si>
  <si>
    <t>contractjaar 6
(2028)</t>
  </si>
  <si>
    <t>(bak)fiets</t>
  </si>
  <si>
    <t>geen of stroom</t>
  </si>
  <si>
    <t>Puntenscore</t>
  </si>
  <si>
    <t>Invulformulier Zero-Emissie voertuigen</t>
  </si>
  <si>
    <t>Elektrotechnische en werktuigbouwkundige installatiewerken</t>
  </si>
  <si>
    <t>omschrijving</t>
  </si>
  <si>
    <t>merk</t>
  </si>
  <si>
    <t>kenteken</t>
  </si>
  <si>
    <t>Overzicht voertuigen</t>
  </si>
  <si>
    <t>Contractjaar 1,5</t>
  </si>
  <si>
    <t>Contractjaar 2</t>
  </si>
  <si>
    <t>Contractjaar 3</t>
  </si>
  <si>
    <t>Contractjaar 4</t>
  </si>
  <si>
    <t>Contractjaar 5</t>
  </si>
  <si>
    <t>Contractjaar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</si>
</sst>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 &quot;€&quot;\ * #,##0_ ;_ &quot;€&quot;\ * \-#,##0_ ;_ &quot;€&quot;\ * &quot;-&quot;??_ ;_ @_ "/>
    <numFmt numFmtId="166" formatCode="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 "/>
    </font>
    <font>
      <sz val="11"/>
      <color theme="0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indexed="8"/>
      <name val="Calibri"/>
      <family val="2"/>
    </font>
    <font>
      <b/>
      <sz val="14"/>
      <name val="Calibri"/>
      <family val="2"/>
      <scheme val="minor"/>
    </font>
    <font>
      <i/>
      <u/>
      <sz val="11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9" fillId="0" borderId="0" xfId="0" applyFont="1"/>
    <xf numFmtId="0" fontId="10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/>
    </xf>
    <xf numFmtId="0" fontId="11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2" fillId="2" borderId="1" xfId="0" applyFont="1" applyFill="1" applyBorder="1" applyAlignment="1">
      <alignment vertical="center" wrapText="1"/>
    </xf>
    <xf numFmtId="165" fontId="12" fillId="0" borderId="0" xfId="1" applyNumberFormat="1" applyFont="1" applyBorder="1" applyAlignment="1" applyProtection="1">
      <alignment horizontal="center" vertical="center"/>
    </xf>
    <xf numFmtId="1" fontId="3" fillId="0" borderId="8" xfId="1" applyNumberFormat="1" applyFont="1" applyBorder="1" applyAlignment="1" applyProtection="1">
      <alignment horizontal="center"/>
    </xf>
    <xf numFmtId="164" fontId="5" fillId="0" borderId="0" xfId="1" applyFont="1" applyProtection="1"/>
    <xf numFmtId="166" fontId="5" fillId="0" borderId="26" xfId="1" applyNumberFormat="1" applyFont="1" applyBorder="1" applyAlignment="1" applyProtection="1">
      <alignment horizontal="center"/>
    </xf>
    <xf numFmtId="166" fontId="5" fillId="0" borderId="11" xfId="1" applyNumberFormat="1" applyFont="1" applyBorder="1" applyAlignment="1" applyProtection="1">
      <alignment horizontal="center"/>
    </xf>
    <xf numFmtId="166" fontId="5" fillId="0" borderId="29" xfId="1" applyNumberFormat="1" applyFont="1" applyBorder="1" applyAlignment="1" applyProtection="1">
      <alignment horizontal="center"/>
    </xf>
    <xf numFmtId="166" fontId="5" fillId="0" borderId="30" xfId="1" applyNumberFormat="1" applyFont="1" applyBorder="1" applyAlignment="1" applyProtection="1">
      <alignment horizontal="center"/>
    </xf>
    <xf numFmtId="166" fontId="5" fillId="0" borderId="32" xfId="1" applyNumberFormat="1" applyFont="1" applyBorder="1" applyAlignment="1" applyProtection="1">
      <alignment horizontal="center"/>
    </xf>
    <xf numFmtId="0" fontId="2" fillId="2" borderId="15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5" fillId="0" borderId="20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10" xfId="0" applyFont="1" applyBorder="1" applyAlignment="1">
      <alignment wrapText="1"/>
    </xf>
    <xf numFmtId="165" fontId="5" fillId="0" borderId="0" xfId="0" applyNumberFormat="1" applyFont="1"/>
    <xf numFmtId="0" fontId="5" fillId="0" borderId="14" xfId="0" applyFont="1" applyBorder="1" applyAlignment="1">
      <alignment wrapText="1"/>
    </xf>
    <xf numFmtId="0" fontId="13" fillId="0" borderId="8" xfId="0" applyFont="1" applyBorder="1"/>
    <xf numFmtId="0" fontId="13" fillId="0" borderId="22" xfId="0" applyFont="1" applyBorder="1"/>
    <xf numFmtId="0" fontId="13" fillId="0" borderId="0" xfId="0" applyFont="1"/>
    <xf numFmtId="0" fontId="13" fillId="0" borderId="9" xfId="0" applyFont="1" applyBorder="1"/>
    <xf numFmtId="0" fontId="13" fillId="0" borderId="13" xfId="0" applyFont="1" applyBorder="1"/>
    <xf numFmtId="0" fontId="4" fillId="0" borderId="24" xfId="0" applyFont="1" applyBorder="1"/>
    <xf numFmtId="0" fontId="13" fillId="0" borderId="25" xfId="0" applyFont="1" applyBorder="1"/>
    <xf numFmtId="0" fontId="5" fillId="0" borderId="6" xfId="0" applyFont="1" applyBorder="1" applyAlignment="1">
      <alignment wrapText="1"/>
    </xf>
    <xf numFmtId="0" fontId="5" fillId="0" borderId="27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5" fillId="0" borderId="28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0" fontId="5" fillId="0" borderId="23" xfId="0" applyFont="1" applyBorder="1"/>
    <xf numFmtId="0" fontId="15" fillId="0" borderId="0" xfId="0" applyFont="1"/>
    <xf numFmtId="0" fontId="13" fillId="0" borderId="21" xfId="0" applyFont="1" applyBorder="1"/>
    <xf numFmtId="165" fontId="10" fillId="0" borderId="0" xfId="1" applyNumberFormat="1" applyFont="1" applyFill="1" applyBorder="1" applyAlignment="1" applyProtection="1">
      <alignment horizontal="center" vertical="center"/>
    </xf>
    <xf numFmtId="165" fontId="12" fillId="0" borderId="0" xfId="1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165" fontId="12" fillId="0" borderId="0" xfId="1" applyNumberFormat="1" applyFont="1" applyFill="1" applyBorder="1" applyAlignment="1" applyProtection="1">
      <alignment vertical="center"/>
    </xf>
    <xf numFmtId="0" fontId="8" fillId="3" borderId="15" xfId="0" applyFont="1" applyFill="1" applyBorder="1" applyAlignment="1">
      <alignment horizontal="left" vertical="center"/>
    </xf>
    <xf numFmtId="0" fontId="8" fillId="3" borderId="16" xfId="0" applyFont="1" applyFill="1" applyBorder="1" applyAlignment="1">
      <alignment horizontal="left" vertical="center"/>
    </xf>
    <xf numFmtId="0" fontId="8" fillId="3" borderId="17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vertical="center"/>
    </xf>
    <xf numFmtId="0" fontId="13" fillId="0" borderId="22" xfId="0" applyFont="1" applyBorder="1" applyAlignment="1">
      <alignment horizontal="right"/>
    </xf>
    <xf numFmtId="0" fontId="13" fillId="0" borderId="23" xfId="0" applyFont="1" applyBorder="1" applyAlignment="1">
      <alignment horizontal="right"/>
    </xf>
    <xf numFmtId="0" fontId="14" fillId="0" borderId="24" xfId="0" applyFont="1" applyBorder="1" applyAlignment="1">
      <alignment horizontal="right"/>
    </xf>
    <xf numFmtId="166" fontId="5" fillId="0" borderId="38" xfId="0" applyNumberFormat="1" applyFont="1" applyBorder="1" applyAlignment="1">
      <alignment horizontal="center"/>
    </xf>
    <xf numFmtId="166" fontId="5" fillId="0" borderId="34" xfId="0" applyNumberFormat="1" applyFont="1" applyBorder="1" applyAlignment="1">
      <alignment horizontal="center"/>
    </xf>
    <xf numFmtId="166" fontId="5" fillId="0" borderId="35" xfId="0" applyNumberFormat="1" applyFont="1" applyBorder="1" applyAlignment="1">
      <alignment horizontal="center"/>
    </xf>
    <xf numFmtId="166" fontId="5" fillId="0" borderId="23" xfId="0" applyNumberFormat="1" applyFont="1" applyBorder="1" applyAlignment="1">
      <alignment horizontal="center"/>
    </xf>
    <xf numFmtId="166" fontId="5" fillId="0" borderId="36" xfId="0" applyNumberFormat="1" applyFont="1" applyBorder="1" applyAlignment="1">
      <alignment horizontal="center"/>
    </xf>
    <xf numFmtId="166" fontId="5" fillId="0" borderId="37" xfId="0" applyNumberFormat="1" applyFont="1" applyBorder="1" applyAlignment="1">
      <alignment horizontal="center"/>
    </xf>
    <xf numFmtId="0" fontId="2" fillId="2" borderId="17" xfId="0" applyFont="1" applyFill="1" applyBorder="1" applyAlignment="1">
      <alignment horizontal="left" wrapText="1"/>
    </xf>
    <xf numFmtId="0" fontId="5" fillId="0" borderId="19" xfId="0" applyFont="1" applyBorder="1"/>
    <xf numFmtId="0" fontId="5" fillId="0" borderId="2" xfId="0" applyFont="1" applyBorder="1"/>
    <xf numFmtId="0" fontId="2" fillId="2" borderId="39" xfId="0" applyFont="1" applyFill="1" applyBorder="1" applyAlignment="1">
      <alignment vertical="center" wrapText="1"/>
    </xf>
    <xf numFmtId="1" fontId="5" fillId="0" borderId="46" xfId="2" applyNumberFormat="1" applyFont="1" applyBorder="1" applyAlignment="1" applyProtection="1">
      <alignment horizontal="center"/>
    </xf>
    <xf numFmtId="0" fontId="17" fillId="0" borderId="0" xfId="0" applyFont="1"/>
    <xf numFmtId="1" fontId="5" fillId="4" borderId="40" xfId="2" applyNumberFormat="1" applyFont="1" applyFill="1" applyBorder="1" applyAlignment="1" applyProtection="1">
      <alignment horizontal="center"/>
      <protection locked="0"/>
    </xf>
    <xf numFmtId="1" fontId="5" fillId="4" borderId="41" xfId="2" applyNumberFormat="1" applyFont="1" applyFill="1" applyBorder="1" applyAlignment="1" applyProtection="1">
      <alignment horizontal="center"/>
      <protection locked="0"/>
    </xf>
    <xf numFmtId="1" fontId="5" fillId="4" borderId="42" xfId="2" applyNumberFormat="1" applyFont="1" applyFill="1" applyBorder="1" applyAlignment="1" applyProtection="1">
      <alignment horizontal="center"/>
      <protection locked="0"/>
    </xf>
    <xf numFmtId="1" fontId="5" fillId="4" borderId="43" xfId="2" applyNumberFormat="1" applyFont="1" applyFill="1" applyBorder="1" applyAlignment="1" applyProtection="1">
      <alignment horizontal="center"/>
      <protection locked="0"/>
    </xf>
    <xf numFmtId="1" fontId="5" fillId="4" borderId="44" xfId="2" applyNumberFormat="1" applyFont="1" applyFill="1" applyBorder="1" applyAlignment="1" applyProtection="1">
      <alignment horizontal="center"/>
      <protection locked="0"/>
    </xf>
    <xf numFmtId="1" fontId="5" fillId="4" borderId="45" xfId="2" applyNumberFormat="1" applyFont="1" applyFill="1" applyBorder="1" applyAlignment="1" applyProtection="1">
      <alignment horizontal="center"/>
      <protection locked="0"/>
    </xf>
    <xf numFmtId="1" fontId="5" fillId="4" borderId="47" xfId="2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vertical="top"/>
    </xf>
    <xf numFmtId="1" fontId="13" fillId="0" borderId="13" xfId="0" applyNumberFormat="1" applyFont="1" applyBorder="1"/>
    <xf numFmtId="1" fontId="13" fillId="0" borderId="25" xfId="0" applyNumberFormat="1" applyFont="1" applyBorder="1" applyAlignment="1">
      <alignment horizontal="center"/>
    </xf>
    <xf numFmtId="1" fontId="16" fillId="0" borderId="4" xfId="1" applyNumberFormat="1" applyFont="1" applyBorder="1" applyAlignment="1" applyProtection="1">
      <alignment horizontal="center"/>
    </xf>
    <xf numFmtId="1" fontId="10" fillId="0" borderId="19" xfId="0" applyNumberFormat="1" applyFont="1" applyBorder="1" applyAlignment="1">
      <alignment horizontal="center"/>
    </xf>
    <xf numFmtId="1" fontId="10" fillId="0" borderId="2" xfId="1" applyNumberFormat="1" applyFont="1" applyBorder="1" applyAlignment="1" applyProtection="1">
      <alignment horizontal="center" vertical="center"/>
    </xf>
    <xf numFmtId="1" fontId="12" fillId="0" borderId="4" xfId="1" applyNumberFormat="1" applyFont="1" applyBorder="1" applyAlignment="1" applyProtection="1">
      <alignment horizontal="center" vertical="center"/>
    </xf>
    <xf numFmtId="2" fontId="14" fillId="0" borderId="45" xfId="1" applyNumberFormat="1" applyFont="1" applyBorder="1" applyAlignment="1" applyProtection="1">
      <alignment horizontal="center"/>
    </xf>
    <xf numFmtId="166" fontId="5" fillId="0" borderId="48" xfId="1" applyNumberFormat="1" applyFont="1" applyBorder="1" applyAlignment="1" applyProtection="1">
      <alignment horizontal="center"/>
    </xf>
    <xf numFmtId="2" fontId="5" fillId="0" borderId="42" xfId="1" applyNumberFormat="1" applyFont="1" applyBorder="1" applyAlignment="1" applyProtection="1">
      <alignment horizontal="center"/>
    </xf>
    <xf numFmtId="0" fontId="18" fillId="0" borderId="0" xfId="0" applyFont="1"/>
    <xf numFmtId="0" fontId="8" fillId="2" borderId="49" xfId="0" applyFont="1" applyFill="1" applyBorder="1" applyAlignment="1">
      <alignment vertical="center" wrapText="1"/>
    </xf>
    <xf numFmtId="0" fontId="8" fillId="2" borderId="18" xfId="0" applyFont="1" applyFill="1" applyBorder="1" applyAlignment="1">
      <alignment vertical="center" wrapText="1"/>
    </xf>
    <xf numFmtId="0" fontId="19" fillId="4" borderId="50" xfId="0" applyFont="1" applyFill="1" applyBorder="1" applyAlignment="1">
      <alignment horizontal="left" vertical="top" wrapText="1"/>
    </xf>
    <xf numFmtId="0" fontId="19" fillId="4" borderId="51" xfId="0" applyFont="1" applyFill="1" applyBorder="1" applyAlignment="1">
      <alignment horizontal="left" vertical="top" wrapText="1"/>
    </xf>
    <xf numFmtId="1" fontId="19" fillId="4" borderId="51" xfId="1" applyNumberFormat="1" applyFont="1" applyFill="1" applyBorder="1" applyAlignment="1" applyProtection="1">
      <alignment horizontal="left" vertical="top"/>
    </xf>
    <xf numFmtId="1" fontId="19" fillId="4" borderId="52" xfId="1" applyNumberFormat="1" applyFont="1" applyFill="1" applyBorder="1" applyAlignment="1" applyProtection="1">
      <alignment horizontal="left" vertical="top"/>
    </xf>
    <xf numFmtId="0" fontId="19" fillId="4" borderId="11" xfId="0" applyFont="1" applyFill="1" applyBorder="1" applyAlignment="1">
      <alignment horizontal="left" vertical="top" wrapText="1"/>
    </xf>
    <xf numFmtId="0" fontId="19" fillId="4" borderId="12" xfId="0" applyFont="1" applyFill="1" applyBorder="1" applyAlignment="1">
      <alignment horizontal="left" vertical="top" wrapText="1"/>
    </xf>
    <xf numFmtId="1" fontId="19" fillId="4" borderId="12" xfId="1" applyNumberFormat="1" applyFont="1" applyFill="1" applyBorder="1" applyAlignment="1" applyProtection="1">
      <alignment horizontal="left" vertical="top"/>
    </xf>
    <xf numFmtId="1" fontId="19" fillId="4" borderId="47" xfId="1" applyNumberFormat="1" applyFont="1" applyFill="1" applyBorder="1" applyAlignment="1" applyProtection="1">
      <alignment horizontal="left" vertical="top"/>
    </xf>
    <xf numFmtId="0" fontId="20" fillId="4" borderId="11" xfId="0" applyFont="1" applyFill="1" applyBorder="1" applyAlignment="1">
      <alignment horizontal="left" vertical="top"/>
    </xf>
    <xf numFmtId="0" fontId="20" fillId="4" borderId="12" xfId="0" applyFont="1" applyFill="1" applyBorder="1" applyAlignment="1">
      <alignment horizontal="left" vertical="top"/>
    </xf>
    <xf numFmtId="1" fontId="17" fillId="4" borderId="12" xfId="1" applyNumberFormat="1" applyFont="1" applyFill="1" applyBorder="1" applyAlignment="1" applyProtection="1">
      <alignment horizontal="left" vertical="top"/>
    </xf>
    <xf numFmtId="1" fontId="17" fillId="4" borderId="47" xfId="1" applyNumberFormat="1" applyFont="1" applyFill="1" applyBorder="1" applyAlignment="1" applyProtection="1">
      <alignment horizontal="left" vertical="top"/>
    </xf>
    <xf numFmtId="0" fontId="21" fillId="4" borderId="12" xfId="0" applyFont="1" applyFill="1" applyBorder="1" applyAlignment="1">
      <alignment horizontal="left" vertical="top"/>
    </xf>
    <xf numFmtId="0" fontId="20" fillId="4" borderId="47" xfId="0" applyFont="1" applyFill="1" applyBorder="1" applyAlignment="1">
      <alignment horizontal="left" vertical="top"/>
    </xf>
    <xf numFmtId="0" fontId="20" fillId="4" borderId="53" xfId="0" applyFont="1" applyFill="1" applyBorder="1" applyAlignment="1">
      <alignment horizontal="left" vertical="top"/>
    </xf>
    <xf numFmtId="0" fontId="21" fillId="4" borderId="54" xfId="0" applyFont="1" applyFill="1" applyBorder="1" applyAlignment="1">
      <alignment horizontal="left" vertical="top"/>
    </xf>
    <xf numFmtId="0" fontId="20" fillId="4" borderId="54" xfId="0" applyFont="1" applyFill="1" applyBorder="1" applyAlignment="1">
      <alignment horizontal="left" vertical="top"/>
    </xf>
    <xf numFmtId="0" fontId="20" fillId="4" borderId="55" xfId="0" applyFont="1" applyFill="1" applyBorder="1" applyAlignment="1">
      <alignment horizontal="left" vertical="top"/>
    </xf>
    <xf numFmtId="1" fontId="19" fillId="4" borderId="56" xfId="1" applyNumberFormat="1" applyFont="1" applyFill="1" applyBorder="1" applyAlignment="1" applyProtection="1">
      <alignment horizontal="left" vertical="top"/>
    </xf>
    <xf numFmtId="1" fontId="19" fillId="4" borderId="57" xfId="1" applyNumberFormat="1" applyFont="1" applyFill="1" applyBorder="1" applyAlignment="1" applyProtection="1">
      <alignment horizontal="left" vertical="top"/>
    </xf>
    <xf numFmtId="1" fontId="17" fillId="4" borderId="57" xfId="1" applyNumberFormat="1" applyFont="1" applyFill="1" applyBorder="1" applyAlignment="1" applyProtection="1">
      <alignment horizontal="left" vertical="top"/>
    </xf>
    <xf numFmtId="0" fontId="20" fillId="4" borderId="57" xfId="0" applyFont="1" applyFill="1" applyBorder="1" applyAlignment="1">
      <alignment horizontal="left" vertical="top"/>
    </xf>
    <xf numFmtId="0" fontId="20" fillId="4" borderId="58" xfId="0" applyFont="1" applyFill="1" applyBorder="1" applyAlignment="1">
      <alignment horizontal="left" vertical="top"/>
    </xf>
    <xf numFmtId="0" fontId="8" fillId="3" borderId="33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/>
    </xf>
    <xf numFmtId="0" fontId="0" fillId="4" borderId="0" xfId="0" applyFill="1" applyAlignment="1">
      <alignment horizontal="left" vertical="top"/>
    </xf>
    <xf numFmtId="49" fontId="5" fillId="4" borderId="0" xfId="0" applyNumberFormat="1" applyFont="1" applyFill="1" applyAlignment="1" applyProtection="1">
      <alignment horizontal="left"/>
      <protection locked="0"/>
    </xf>
    <xf numFmtId="0" fontId="0" fillId="4" borderId="0" xfId="0" applyFill="1" applyAlignment="1">
      <alignment horizontal="left" vertical="top" wrapText="1"/>
    </xf>
    <xf numFmtId="0" fontId="5" fillId="4" borderId="0" xfId="0" applyNumberFormat="1" applyFont="1" applyFill="1" applyAlignment="1" applyProtection="1">
      <alignment horizontal="left"/>
      <protection locked="0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1136174</xdr:colOff>
      <xdr:row>3</xdr:row>
      <xdr:rowOff>79279</xdr:rowOff>
    </xdr:from>
    <xdr:to>
      <xdr:col>6</xdr:col>
      <xdr:colOff>674676</xdr:colOff>
      <xdr:row>6</xdr:row>
      <xdr:rowOff>240890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E938687-9201-427E-84F8-FBE455CF5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2888" y="677993"/>
          <a:ext cx="1933359" cy="6378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892460</xdr:colOff>
      <xdr:row>2</xdr:row>
      <xdr:rowOff>92438</xdr:rowOff>
    </xdr:from>
    <xdr:to>
      <xdr:col>5</xdr:col>
      <xdr:colOff>1273204</xdr:colOff>
      <xdr:row>6</xdr:row>
      <xdr:rowOff>8583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C227E64-3350-4561-84D1-0FA15A037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3941" y="562808"/>
          <a:ext cx="1909448" cy="621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9752D-C760-4A8C-A509-54E81BF5865F}">
  <sheetPr>
    <pageSetUpPr fitToPage="1"/>
  </sheetPr>
  <dimension ref="B1:X37"/>
  <sheetViews>
    <sheetView showGridLines="0" tabSelected="1" zoomScale="70" zoomScaleNormal="70" workbookViewId="0">
      <selection activeCell="E12" sqref="E12"/>
    </sheetView>
  </sheetViews>
  <sheetFormatPr defaultColWidth="9.140625" defaultRowHeight="15"/>
  <cols>
    <col min="1" max="1" width="1.28515625" customWidth="1"/>
    <col min="2" max="2" width="19.85546875" customWidth="1"/>
    <col min="3" max="3" width="23" style="8" bestFit="1" customWidth="1"/>
    <col min="4" max="4" width="15.42578125" customWidth="1"/>
    <col min="5" max="16" width="17.85546875" customWidth="1"/>
    <col min="17" max="17" width="16" customWidth="1"/>
    <col min="18" max="20" width="16" style="9" customWidth="1"/>
    <col min="21" max="21" width="16.42578125" bestFit="1" customWidth="1"/>
    <col min="22" max="22" width="13.7109375" bestFit="1" customWidth="1"/>
    <col min="23" max="23" width="21.28515625" customWidth="1"/>
    <col min="24" max="41" width="11.5703125" customWidth="1"/>
    <col min="42" max="42" width="9.140625" customWidth="1"/>
    <col min="43" max="43" width="10.85546875" customWidth="1"/>
    <col min="44" max="44" width="14.42578125" customWidth="1"/>
    <col min="45" max="45" width="9.140625" customWidth="1"/>
    <col min="46" max="46" width="13.28515625" customWidth="1"/>
  </cols>
  <sheetData>
    <row r="1" spans="2:24" s="1" customFormat="1" ht="18.75">
      <c r="B1" s="41" t="s">
        <v>39</v>
      </c>
    </row>
    <row r="2" spans="2:24" s="3" customFormat="1" ht="18.75">
      <c r="B2" s="2" t="s">
        <v>38</v>
      </c>
      <c r="Q2" s="4"/>
      <c r="R2" s="4"/>
      <c r="T2" s="4"/>
      <c r="U2" s="4"/>
      <c r="W2" s="4"/>
      <c r="X2" s="4"/>
    </row>
    <row r="3" spans="2:24" s="3" customFormat="1" ht="8.4499999999999993" customHeight="1">
      <c r="B3" s="2"/>
      <c r="Q3" s="4"/>
      <c r="R3" s="4"/>
      <c r="T3" s="4"/>
      <c r="U3" s="4"/>
      <c r="W3" s="4"/>
      <c r="X3" s="4"/>
    </row>
    <row r="4" spans="2:24" s="3" customFormat="1" ht="15.75">
      <c r="B4" s="67" t="s">
        <v>0</v>
      </c>
      <c r="C4"/>
      <c r="Q4" s="4"/>
      <c r="R4" s="4"/>
      <c r="T4" s="4"/>
      <c r="U4" s="4"/>
      <c r="W4" s="4"/>
      <c r="X4" s="4"/>
    </row>
    <row r="5" spans="2:24" s="3" customFormat="1">
      <c r="B5" s="115" t="s">
        <v>1</v>
      </c>
      <c r="C5" s="115"/>
      <c r="Q5" s="4"/>
      <c r="R5" s="4"/>
      <c r="T5" s="4"/>
      <c r="U5" s="4"/>
      <c r="W5" s="4"/>
      <c r="X5" s="4"/>
    </row>
    <row r="6" spans="2:24" s="3" customFormat="1" ht="6" customHeight="1">
      <c r="C6" s="7"/>
      <c r="Q6" s="43"/>
      <c r="U6" s="5"/>
      <c r="W6" s="4"/>
      <c r="X6" s="4"/>
    </row>
    <row r="7" spans="2:24" s="3" customFormat="1" ht="18.75">
      <c r="B7" s="67" t="s">
        <v>2</v>
      </c>
      <c r="Q7" s="44"/>
      <c r="U7" s="5"/>
      <c r="W7" s="4"/>
      <c r="X7" s="4"/>
    </row>
    <row r="8" spans="2:24" s="3" customFormat="1" ht="18.75">
      <c r="B8" s="116"/>
      <c r="C8" s="116"/>
      <c r="Q8" s="44"/>
      <c r="U8" s="5"/>
      <c r="W8" s="4"/>
      <c r="X8" s="4"/>
    </row>
    <row r="9" spans="2:24" s="3" customFormat="1" ht="19.5" thickBot="1">
      <c r="B9" s="67" t="s">
        <v>3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 s="44"/>
      <c r="U9" s="5"/>
      <c r="W9" s="4"/>
      <c r="X9" s="4"/>
    </row>
    <row r="10" spans="2:24" s="3" customFormat="1" ht="18.75">
      <c r="B10" s="45" t="s">
        <v>4</v>
      </c>
      <c r="C10" s="80">
        <f>Q35</f>
        <v>0</v>
      </c>
      <c r="D10"/>
      <c r="E10" s="67"/>
      <c r="F10"/>
      <c r="G10"/>
      <c r="H10"/>
      <c r="I10"/>
      <c r="J10"/>
      <c r="K10"/>
      <c r="L10"/>
      <c r="M10"/>
      <c r="N10"/>
      <c r="O10"/>
      <c r="P10"/>
      <c r="Q10" s="44"/>
      <c r="U10" s="5"/>
      <c r="W10" s="4"/>
      <c r="X10" s="4"/>
    </row>
    <row r="11" spans="2:24" s="3" customFormat="1" ht="19.5" thickBot="1">
      <c r="B11" s="46" t="s">
        <v>5</v>
      </c>
      <c r="C11" s="81">
        <f>Q36</f>
        <v>100</v>
      </c>
      <c r="D11"/>
      <c r="E11" s="75"/>
      <c r="F11"/>
      <c r="G11"/>
      <c r="H11"/>
      <c r="I11"/>
      <c r="J11"/>
      <c r="K11"/>
      <c r="L11"/>
      <c r="M11"/>
      <c r="N11"/>
      <c r="O11"/>
      <c r="P11"/>
      <c r="Q11" s="44"/>
      <c r="U11" s="5"/>
      <c r="W11" s="4"/>
      <c r="X11" s="4"/>
    </row>
    <row r="12" spans="2:24" s="3" customFormat="1" ht="18.75">
      <c r="B12" s="47"/>
      <c r="C12" s="48"/>
      <c r="D12"/>
      <c r="E12"/>
      <c r="F12"/>
      <c r="G12"/>
      <c r="H12"/>
      <c r="I12"/>
      <c r="J12"/>
      <c r="K12"/>
      <c r="L12"/>
      <c r="M12"/>
      <c r="N12"/>
      <c r="O12"/>
      <c r="P12"/>
      <c r="Q12" s="44"/>
      <c r="U12" s="5"/>
      <c r="W12" s="4"/>
      <c r="X12" s="4"/>
    </row>
    <row r="13" spans="2:24" s="3" customFormat="1" ht="15" customHeight="1">
      <c r="B13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5"/>
      <c r="W13" s="4"/>
      <c r="X13" s="4"/>
    </row>
    <row r="14" spans="2:24" s="3" customFormat="1">
      <c r="Q14" s="25"/>
      <c r="R14" s="4"/>
      <c r="S14" s="25"/>
      <c r="T14" s="4"/>
    </row>
    <row r="15" spans="2:24" s="3" customFormat="1" ht="15.75" thickBot="1"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25"/>
      <c r="R15" s="4"/>
      <c r="T15" s="4"/>
    </row>
    <row r="16" spans="2:24" s="6" customFormat="1" ht="42.75" customHeight="1" thickBot="1">
      <c r="B16" s="49" t="s">
        <v>16</v>
      </c>
      <c r="C16" s="50"/>
      <c r="D16" s="50"/>
      <c r="E16" s="113" t="s">
        <v>29</v>
      </c>
      <c r="F16" s="114"/>
      <c r="G16" s="113" t="s">
        <v>30</v>
      </c>
      <c r="H16" s="114"/>
      <c r="I16" s="113" t="s">
        <v>31</v>
      </c>
      <c r="J16" s="114"/>
      <c r="K16" s="113" t="s">
        <v>32</v>
      </c>
      <c r="L16" s="114"/>
      <c r="M16" s="113" t="s">
        <v>33</v>
      </c>
      <c r="N16" s="114"/>
      <c r="O16" s="113" t="s">
        <v>34</v>
      </c>
      <c r="P16" s="114"/>
      <c r="Q16" s="51"/>
    </row>
    <row r="17" spans="2:18" s="3" customFormat="1" ht="31.5" customHeight="1" thickBot="1">
      <c r="B17" s="19" t="s">
        <v>17</v>
      </c>
      <c r="C17" s="20" t="s">
        <v>6</v>
      </c>
      <c r="D17" s="52" t="s">
        <v>7</v>
      </c>
      <c r="E17" s="10" t="s">
        <v>8</v>
      </c>
      <c r="F17" s="65" t="s">
        <v>9</v>
      </c>
      <c r="G17" s="10" t="s">
        <v>8</v>
      </c>
      <c r="H17" s="65" t="s">
        <v>9</v>
      </c>
      <c r="I17" s="10" t="s">
        <v>8</v>
      </c>
      <c r="J17" s="65" t="s">
        <v>9</v>
      </c>
      <c r="K17" s="10" t="s">
        <v>8</v>
      </c>
      <c r="L17" s="65" t="s">
        <v>9</v>
      </c>
      <c r="M17" s="10" t="s">
        <v>8</v>
      </c>
      <c r="N17" s="65" t="s">
        <v>9</v>
      </c>
      <c r="O17" s="10" t="s">
        <v>8</v>
      </c>
      <c r="P17" s="65" t="s">
        <v>9</v>
      </c>
      <c r="Q17" s="62" t="s">
        <v>37</v>
      </c>
    </row>
    <row r="18" spans="2:18" s="3" customFormat="1" ht="15" customHeight="1">
      <c r="B18" s="35" t="s">
        <v>35</v>
      </c>
      <c r="C18" s="36" t="s">
        <v>36</v>
      </c>
      <c r="D18" s="57">
        <v>10</v>
      </c>
      <c r="E18" s="15">
        <f>$D18*F18</f>
        <v>0</v>
      </c>
      <c r="F18" s="74"/>
      <c r="G18" s="15">
        <f>$D18*H18</f>
        <v>0</v>
      </c>
      <c r="H18" s="74"/>
      <c r="I18" s="15">
        <f>$D18*J18</f>
        <v>0</v>
      </c>
      <c r="J18" s="74"/>
      <c r="K18" s="15">
        <f>$D18*L18</f>
        <v>0</v>
      </c>
      <c r="L18" s="74"/>
      <c r="M18" s="15">
        <f>$D18*N18</f>
        <v>0</v>
      </c>
      <c r="N18" s="74"/>
      <c r="O18" s="15">
        <f>$D18*P18</f>
        <v>0</v>
      </c>
      <c r="P18" s="74"/>
      <c r="Q18" s="64"/>
    </row>
    <row r="19" spans="2:18" s="3" customFormat="1" ht="15" customHeight="1">
      <c r="B19" s="21" t="s">
        <v>18</v>
      </c>
      <c r="C19" s="26" t="s">
        <v>10</v>
      </c>
      <c r="D19" s="61">
        <v>9</v>
      </c>
      <c r="E19" s="83">
        <f>$D19*F19</f>
        <v>0</v>
      </c>
      <c r="F19" s="72"/>
      <c r="G19" s="83">
        <f>$D19*H19</f>
        <v>0</v>
      </c>
      <c r="H19" s="72"/>
      <c r="I19" s="83">
        <f>$D19*J19</f>
        <v>0</v>
      </c>
      <c r="J19" s="72"/>
      <c r="K19" s="83">
        <f>$D19*L19</f>
        <v>0</v>
      </c>
      <c r="L19" s="72"/>
      <c r="M19" s="83">
        <f>$D19*N19</f>
        <v>0</v>
      </c>
      <c r="N19" s="72"/>
      <c r="O19" s="83">
        <f>$D19*P19</f>
        <v>0</v>
      </c>
      <c r="P19" s="72"/>
      <c r="Q19" s="63"/>
    </row>
    <row r="20" spans="2:18" s="3" customFormat="1" ht="15" customHeight="1">
      <c r="B20" s="21" t="s">
        <v>19</v>
      </c>
      <c r="C20" s="34" t="s">
        <v>11</v>
      </c>
      <c r="D20" s="56">
        <v>9</v>
      </c>
      <c r="E20" s="14">
        <f t="shared" ref="E20:E33" si="0">$D20*F20</f>
        <v>0</v>
      </c>
      <c r="F20" s="68"/>
      <c r="G20" s="14">
        <f t="shared" ref="G20:G33" si="1">$D20*H20</f>
        <v>0</v>
      </c>
      <c r="H20" s="68"/>
      <c r="I20" s="14">
        <f t="shared" ref="I20:I33" si="2">$D20*J20</f>
        <v>0</v>
      </c>
      <c r="J20" s="68"/>
      <c r="K20" s="14">
        <f t="shared" ref="K20:K33" si="3">$D20*L20</f>
        <v>0</v>
      </c>
      <c r="L20" s="68"/>
      <c r="M20" s="14">
        <f t="shared" ref="M20:M33" si="4">$D20*N20</f>
        <v>0</v>
      </c>
      <c r="N20" s="68"/>
      <c r="O20" s="14">
        <f t="shared" ref="O20:O33" si="5">$D20*P20</f>
        <v>0</v>
      </c>
      <c r="P20" s="68"/>
      <c r="Q20" s="63"/>
    </row>
    <row r="21" spans="2:18" s="3" customFormat="1" ht="15" customHeight="1">
      <c r="B21" s="35" t="s">
        <v>20</v>
      </c>
      <c r="C21" s="36" t="s">
        <v>12</v>
      </c>
      <c r="D21" s="57">
        <v>7</v>
      </c>
      <c r="E21" s="15">
        <f t="shared" si="0"/>
        <v>0</v>
      </c>
      <c r="F21" s="74"/>
      <c r="G21" s="15">
        <f t="shared" si="1"/>
        <v>0</v>
      </c>
      <c r="H21" s="74"/>
      <c r="I21" s="15">
        <f t="shared" si="2"/>
        <v>0</v>
      </c>
      <c r="J21" s="74"/>
      <c r="K21" s="15">
        <f t="shared" si="3"/>
        <v>0</v>
      </c>
      <c r="L21" s="74"/>
      <c r="M21" s="15">
        <f t="shared" si="4"/>
        <v>0</v>
      </c>
      <c r="N21" s="74"/>
      <c r="O21" s="15">
        <f t="shared" si="5"/>
        <v>0</v>
      </c>
      <c r="P21" s="74"/>
      <c r="Q21" s="63"/>
      <c r="R21" s="25"/>
    </row>
    <row r="22" spans="2:18" s="3" customFormat="1" ht="15" customHeight="1">
      <c r="B22" s="37" t="s">
        <v>21</v>
      </c>
      <c r="C22" s="22" t="s">
        <v>22</v>
      </c>
      <c r="D22" s="58">
        <v>5.5</v>
      </c>
      <c r="E22" s="16">
        <f t="shared" si="0"/>
        <v>0</v>
      </c>
      <c r="F22" s="69"/>
      <c r="G22" s="16">
        <f t="shared" si="1"/>
        <v>0</v>
      </c>
      <c r="H22" s="69"/>
      <c r="I22" s="16">
        <f t="shared" si="2"/>
        <v>0</v>
      </c>
      <c r="J22" s="69"/>
      <c r="K22" s="16">
        <f t="shared" si="3"/>
        <v>0</v>
      </c>
      <c r="L22" s="69"/>
      <c r="M22" s="16">
        <f t="shared" si="4"/>
        <v>0</v>
      </c>
      <c r="N22" s="69"/>
      <c r="O22" s="16">
        <f t="shared" si="5"/>
        <v>0</v>
      </c>
      <c r="P22" s="69"/>
      <c r="Q22" s="63"/>
      <c r="R22" s="25"/>
    </row>
    <row r="23" spans="2:18" s="3" customFormat="1" ht="15" customHeight="1">
      <c r="B23" s="21" t="s">
        <v>23</v>
      </c>
      <c r="C23" s="23" t="s">
        <v>24</v>
      </c>
      <c r="D23" s="59">
        <v>4.5</v>
      </c>
      <c r="E23" s="17">
        <f t="shared" si="0"/>
        <v>0</v>
      </c>
      <c r="F23" s="70"/>
      <c r="G23" s="17">
        <f t="shared" si="1"/>
        <v>0</v>
      </c>
      <c r="H23" s="70"/>
      <c r="I23" s="17">
        <f t="shared" si="2"/>
        <v>0</v>
      </c>
      <c r="J23" s="70"/>
      <c r="K23" s="17">
        <f t="shared" si="3"/>
        <v>0</v>
      </c>
      <c r="L23" s="70"/>
      <c r="M23" s="17">
        <f t="shared" si="4"/>
        <v>0</v>
      </c>
      <c r="N23" s="70"/>
      <c r="O23" s="17">
        <f t="shared" si="5"/>
        <v>0</v>
      </c>
      <c r="P23" s="70"/>
      <c r="Q23" s="63"/>
    </row>
    <row r="24" spans="2:18" s="3" customFormat="1" ht="15" customHeight="1">
      <c r="B24" s="21"/>
      <c r="C24" s="23" t="s">
        <v>25</v>
      </c>
      <c r="D24" s="59">
        <v>4.5</v>
      </c>
      <c r="E24" s="17">
        <f t="shared" si="0"/>
        <v>0</v>
      </c>
      <c r="F24" s="70"/>
      <c r="G24" s="17">
        <f t="shared" si="1"/>
        <v>0</v>
      </c>
      <c r="H24" s="70"/>
      <c r="I24" s="17">
        <f t="shared" si="2"/>
        <v>0</v>
      </c>
      <c r="J24" s="70"/>
      <c r="K24" s="17">
        <f t="shared" si="3"/>
        <v>0</v>
      </c>
      <c r="L24" s="70"/>
      <c r="M24" s="17">
        <f t="shared" si="4"/>
        <v>0</v>
      </c>
      <c r="N24" s="70"/>
      <c r="O24" s="17">
        <f t="shared" si="5"/>
        <v>0</v>
      </c>
      <c r="P24" s="70"/>
      <c r="Q24" s="63"/>
    </row>
    <row r="25" spans="2:18" s="3" customFormat="1" ht="15" customHeight="1">
      <c r="B25" s="38"/>
      <c r="C25" s="24" t="s">
        <v>26</v>
      </c>
      <c r="D25" s="60">
        <v>4</v>
      </c>
      <c r="E25" s="14">
        <f t="shared" si="0"/>
        <v>0</v>
      </c>
      <c r="F25" s="71"/>
      <c r="G25" s="14">
        <f t="shared" si="1"/>
        <v>0</v>
      </c>
      <c r="H25" s="71"/>
      <c r="I25" s="14">
        <f t="shared" si="2"/>
        <v>0</v>
      </c>
      <c r="J25" s="71"/>
      <c r="K25" s="14">
        <f t="shared" si="3"/>
        <v>0</v>
      </c>
      <c r="L25" s="71"/>
      <c r="M25" s="14">
        <f t="shared" si="4"/>
        <v>0</v>
      </c>
      <c r="N25" s="71"/>
      <c r="O25" s="14">
        <f t="shared" si="5"/>
        <v>0</v>
      </c>
      <c r="P25" s="71"/>
      <c r="Q25" s="63"/>
    </row>
    <row r="26" spans="2:18" s="3" customFormat="1" ht="15" customHeight="1">
      <c r="B26" s="37" t="s">
        <v>21</v>
      </c>
      <c r="C26" s="22" t="s">
        <v>22</v>
      </c>
      <c r="D26" s="58">
        <v>3.5</v>
      </c>
      <c r="E26" s="16">
        <f t="shared" si="0"/>
        <v>0</v>
      </c>
      <c r="F26" s="69"/>
      <c r="G26" s="16">
        <f t="shared" si="1"/>
        <v>0</v>
      </c>
      <c r="H26" s="69"/>
      <c r="I26" s="16">
        <f t="shared" si="2"/>
        <v>0</v>
      </c>
      <c r="J26" s="69"/>
      <c r="K26" s="16">
        <f t="shared" si="3"/>
        <v>0</v>
      </c>
      <c r="L26" s="69"/>
      <c r="M26" s="16">
        <f t="shared" si="4"/>
        <v>0</v>
      </c>
      <c r="N26" s="69"/>
      <c r="O26" s="16">
        <f t="shared" si="5"/>
        <v>0</v>
      </c>
      <c r="P26" s="69"/>
      <c r="Q26" s="63"/>
    </row>
    <row r="27" spans="2:18" s="3" customFormat="1" ht="15" customHeight="1">
      <c r="B27" s="21" t="s">
        <v>27</v>
      </c>
      <c r="C27" s="23" t="s">
        <v>24</v>
      </c>
      <c r="D27" s="59">
        <v>2.5</v>
      </c>
      <c r="E27" s="17">
        <f t="shared" si="0"/>
        <v>0</v>
      </c>
      <c r="F27" s="70"/>
      <c r="G27" s="17">
        <f t="shared" si="1"/>
        <v>0</v>
      </c>
      <c r="H27" s="70"/>
      <c r="I27" s="17">
        <f t="shared" si="2"/>
        <v>0</v>
      </c>
      <c r="J27" s="70"/>
      <c r="K27" s="17">
        <f t="shared" si="3"/>
        <v>0</v>
      </c>
      <c r="L27" s="70"/>
      <c r="M27" s="17">
        <f t="shared" si="4"/>
        <v>0</v>
      </c>
      <c r="N27" s="70"/>
      <c r="O27" s="17">
        <f t="shared" si="5"/>
        <v>0</v>
      </c>
      <c r="P27" s="70"/>
      <c r="Q27" s="63"/>
    </row>
    <row r="28" spans="2:18" s="3" customFormat="1" ht="15" customHeight="1">
      <c r="B28" s="21"/>
      <c r="C28" s="23" t="s">
        <v>25</v>
      </c>
      <c r="D28" s="59">
        <v>2.5</v>
      </c>
      <c r="E28" s="17">
        <f t="shared" si="0"/>
        <v>0</v>
      </c>
      <c r="F28" s="70"/>
      <c r="G28" s="17">
        <f t="shared" si="1"/>
        <v>0</v>
      </c>
      <c r="H28" s="70"/>
      <c r="I28" s="17">
        <f t="shared" si="2"/>
        <v>0</v>
      </c>
      <c r="J28" s="70"/>
      <c r="K28" s="17">
        <f t="shared" si="3"/>
        <v>0</v>
      </c>
      <c r="L28" s="70"/>
      <c r="M28" s="17">
        <f t="shared" si="4"/>
        <v>0</v>
      </c>
      <c r="N28" s="70"/>
      <c r="O28" s="17">
        <f t="shared" si="5"/>
        <v>0</v>
      </c>
      <c r="P28" s="70"/>
      <c r="Q28" s="63"/>
    </row>
    <row r="29" spans="2:18" s="3" customFormat="1" ht="15" customHeight="1">
      <c r="B29" s="38"/>
      <c r="C29" s="24" t="s">
        <v>26</v>
      </c>
      <c r="D29" s="60">
        <v>2</v>
      </c>
      <c r="E29" s="14">
        <f t="shared" si="0"/>
        <v>0</v>
      </c>
      <c r="F29" s="71"/>
      <c r="G29" s="14">
        <f t="shared" si="1"/>
        <v>0</v>
      </c>
      <c r="H29" s="71"/>
      <c r="I29" s="14">
        <f t="shared" si="2"/>
        <v>0</v>
      </c>
      <c r="J29" s="71"/>
      <c r="K29" s="14">
        <f t="shared" si="3"/>
        <v>0</v>
      </c>
      <c r="L29" s="71"/>
      <c r="M29" s="14">
        <f t="shared" si="4"/>
        <v>0</v>
      </c>
      <c r="N29" s="71"/>
      <c r="O29" s="14">
        <f t="shared" si="5"/>
        <v>0</v>
      </c>
      <c r="P29" s="71"/>
      <c r="Q29" s="63"/>
    </row>
    <row r="30" spans="2:18" s="3" customFormat="1" ht="15" customHeight="1">
      <c r="B30" s="21" t="s">
        <v>28</v>
      </c>
      <c r="C30" s="26" t="s">
        <v>22</v>
      </c>
      <c r="D30" s="61">
        <v>2</v>
      </c>
      <c r="E30" s="16">
        <f t="shared" si="0"/>
        <v>0</v>
      </c>
      <c r="F30" s="72"/>
      <c r="G30" s="16">
        <f t="shared" si="1"/>
        <v>0</v>
      </c>
      <c r="H30" s="72"/>
      <c r="I30" s="16">
        <f t="shared" si="2"/>
        <v>0</v>
      </c>
      <c r="J30" s="72"/>
      <c r="K30" s="16">
        <f t="shared" si="3"/>
        <v>0</v>
      </c>
      <c r="L30" s="72"/>
      <c r="M30" s="16">
        <f t="shared" si="4"/>
        <v>0</v>
      </c>
      <c r="N30" s="72"/>
      <c r="O30" s="16">
        <f t="shared" si="5"/>
        <v>0</v>
      </c>
      <c r="P30" s="72"/>
      <c r="Q30" s="63"/>
    </row>
    <row r="31" spans="2:18" s="3" customFormat="1" ht="15" customHeight="1">
      <c r="B31" s="21"/>
      <c r="C31" s="23" t="s">
        <v>24</v>
      </c>
      <c r="D31" s="59">
        <v>0.5</v>
      </c>
      <c r="E31" s="17">
        <f t="shared" si="0"/>
        <v>0</v>
      </c>
      <c r="F31" s="70"/>
      <c r="G31" s="17">
        <f t="shared" si="1"/>
        <v>0</v>
      </c>
      <c r="H31" s="70"/>
      <c r="I31" s="17">
        <f t="shared" si="2"/>
        <v>0</v>
      </c>
      <c r="J31" s="70"/>
      <c r="K31" s="17">
        <f t="shared" si="3"/>
        <v>0</v>
      </c>
      <c r="L31" s="70"/>
      <c r="M31" s="17">
        <f t="shared" si="4"/>
        <v>0</v>
      </c>
      <c r="N31" s="70"/>
      <c r="O31" s="17">
        <f t="shared" si="5"/>
        <v>0</v>
      </c>
      <c r="P31" s="70"/>
      <c r="Q31" s="63"/>
    </row>
    <row r="32" spans="2:18" s="3" customFormat="1" ht="15" customHeight="1">
      <c r="B32" s="21"/>
      <c r="C32" s="23" t="s">
        <v>25</v>
      </c>
      <c r="D32" s="59">
        <v>0.5</v>
      </c>
      <c r="E32" s="17">
        <f t="shared" si="0"/>
        <v>0</v>
      </c>
      <c r="F32" s="70"/>
      <c r="G32" s="17">
        <f t="shared" si="1"/>
        <v>0</v>
      </c>
      <c r="H32" s="70"/>
      <c r="I32" s="17">
        <f t="shared" si="2"/>
        <v>0</v>
      </c>
      <c r="J32" s="70"/>
      <c r="K32" s="17">
        <f t="shared" si="3"/>
        <v>0</v>
      </c>
      <c r="L32" s="70"/>
      <c r="M32" s="17">
        <f t="shared" si="4"/>
        <v>0</v>
      </c>
      <c r="N32" s="70"/>
      <c r="O32" s="17">
        <f t="shared" si="5"/>
        <v>0</v>
      </c>
      <c r="P32" s="70"/>
      <c r="Q32" s="63"/>
    </row>
    <row r="33" spans="2:23" s="3" customFormat="1" ht="15" customHeight="1" thickBot="1">
      <c r="B33" s="39"/>
      <c r="C33" s="34" t="s">
        <v>26</v>
      </c>
      <c r="D33" s="56">
        <v>0</v>
      </c>
      <c r="E33" s="18">
        <f t="shared" si="0"/>
        <v>0</v>
      </c>
      <c r="F33" s="73"/>
      <c r="G33" s="18">
        <f t="shared" si="1"/>
        <v>0</v>
      </c>
      <c r="H33" s="73"/>
      <c r="I33" s="18">
        <f t="shared" si="2"/>
        <v>0</v>
      </c>
      <c r="J33" s="73"/>
      <c r="K33" s="18">
        <f t="shared" si="3"/>
        <v>0</v>
      </c>
      <c r="L33" s="73"/>
      <c r="M33" s="18">
        <f t="shared" si="4"/>
        <v>0</v>
      </c>
      <c r="N33" s="73"/>
      <c r="O33" s="18">
        <f t="shared" si="5"/>
        <v>0</v>
      </c>
      <c r="P33" s="73"/>
      <c r="Q33" s="63"/>
    </row>
    <row r="34" spans="2:23" s="3" customFormat="1">
      <c r="B34" s="27"/>
      <c r="C34" s="28"/>
      <c r="D34" s="53" t="s">
        <v>13</v>
      </c>
      <c r="E34" s="12">
        <f t="shared" ref="E34:J34" si="6">SUM(E18:E33)</f>
        <v>0</v>
      </c>
      <c r="F34" s="66">
        <f t="shared" si="6"/>
        <v>0</v>
      </c>
      <c r="G34" s="12">
        <f t="shared" si="6"/>
        <v>0</v>
      </c>
      <c r="H34" s="66">
        <f t="shared" si="6"/>
        <v>0</v>
      </c>
      <c r="I34" s="12">
        <f t="shared" si="6"/>
        <v>0</v>
      </c>
      <c r="J34" s="66">
        <f t="shared" si="6"/>
        <v>0</v>
      </c>
      <c r="K34" s="12">
        <f t="shared" ref="K34:L34" si="7">SUM(K18:K33)</f>
        <v>0</v>
      </c>
      <c r="L34" s="66">
        <f t="shared" si="7"/>
        <v>0</v>
      </c>
      <c r="M34" s="12">
        <f t="shared" ref="M34:N34" si="8">SUM(M18:M33)</f>
        <v>0</v>
      </c>
      <c r="N34" s="66">
        <f t="shared" si="8"/>
        <v>0</v>
      </c>
      <c r="O34" s="12">
        <f t="shared" ref="O34:P34" si="9">SUM(O18:O33)</f>
        <v>0</v>
      </c>
      <c r="P34" s="66">
        <f t="shared" si="9"/>
        <v>0</v>
      </c>
      <c r="Q34" s="63"/>
    </row>
    <row r="35" spans="2:23" s="29" customFormat="1" ht="21" customHeight="1">
      <c r="B35" s="30"/>
      <c r="C35" s="40"/>
      <c r="D35" s="54" t="s">
        <v>14</v>
      </c>
      <c r="E35" s="31"/>
      <c r="F35" s="84">
        <f>IFERROR(((E34/F34)/10)*F36,0)</f>
        <v>0</v>
      </c>
      <c r="G35" s="76"/>
      <c r="H35" s="84">
        <f>IFERROR(((G34/H34)/10)*H36,0)</f>
        <v>0</v>
      </c>
      <c r="I35" s="76"/>
      <c r="J35" s="84">
        <f>IFERROR(((I34/J34)/10)*J36,0)</f>
        <v>0</v>
      </c>
      <c r="K35" s="76"/>
      <c r="L35" s="84">
        <f>IFERROR(((K34/L34)/10)*L36,0)</f>
        <v>0</v>
      </c>
      <c r="M35" s="76"/>
      <c r="N35" s="84">
        <f>IFERROR(((M34/N34)/10)*N36,0)</f>
        <v>0</v>
      </c>
      <c r="O35" s="76"/>
      <c r="P35" s="84">
        <f>IFERROR(((O34/P34)/10)*P36,0)</f>
        <v>0</v>
      </c>
      <c r="Q35" s="79">
        <f>SUM(E35:P35)</f>
        <v>0</v>
      </c>
    </row>
    <row r="36" spans="2:23" s="29" customFormat="1" ht="21" customHeight="1" thickBot="1">
      <c r="B36" s="42"/>
      <c r="C36" s="32"/>
      <c r="D36" s="55" t="s">
        <v>15</v>
      </c>
      <c r="E36" s="33"/>
      <c r="F36" s="82">
        <f>$Q$36/6</f>
        <v>16.666666666666668</v>
      </c>
      <c r="G36" s="77"/>
      <c r="H36" s="82">
        <f>$Q$36/6</f>
        <v>16.666666666666668</v>
      </c>
      <c r="I36" s="77"/>
      <c r="J36" s="82">
        <f>$Q$36/6</f>
        <v>16.666666666666668</v>
      </c>
      <c r="K36" s="77"/>
      <c r="L36" s="82">
        <f>$Q$36/6</f>
        <v>16.666666666666668</v>
      </c>
      <c r="M36" s="77"/>
      <c r="N36" s="82">
        <f>$Q$36/6</f>
        <v>16.666666666666668</v>
      </c>
      <c r="O36" s="77"/>
      <c r="P36" s="82">
        <f>$Q$36/6</f>
        <v>16.666666666666668</v>
      </c>
      <c r="Q36" s="78">
        <v>100</v>
      </c>
    </row>
    <row r="37" spans="2:23" s="29" customFormat="1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4"/>
      <c r="S37" s="3"/>
      <c r="T37" s="4"/>
      <c r="U37" s="3"/>
      <c r="V37" s="3"/>
      <c r="W37" s="3"/>
    </row>
  </sheetData>
  <sheetProtection formatColumns="0" formatRows="0" selectLockedCells="1"/>
  <mergeCells count="8">
    <mergeCell ref="M16:N16"/>
    <mergeCell ref="O16:P16"/>
    <mergeCell ref="B5:C5"/>
    <mergeCell ref="B8:C8"/>
    <mergeCell ref="K16:L16"/>
    <mergeCell ref="E16:F16"/>
    <mergeCell ref="G16:H16"/>
    <mergeCell ref="I16:J16"/>
  </mergeCells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B768E-F961-4769-BE45-A18D27F3D194}">
  <sheetPr>
    <pageSetUpPr fitToPage="1"/>
  </sheetPr>
  <dimension ref="B1:S33"/>
  <sheetViews>
    <sheetView showGridLines="0" zoomScale="81" zoomScaleNormal="85" workbookViewId="0">
      <selection activeCell="E34" sqref="E34"/>
    </sheetView>
  </sheetViews>
  <sheetFormatPr defaultColWidth="9.140625" defaultRowHeight="15"/>
  <cols>
    <col min="1" max="1" width="1.28515625" customWidth="1"/>
    <col min="2" max="2" width="3.140625" bestFit="1" customWidth="1"/>
    <col min="3" max="3" width="19.85546875" customWidth="1"/>
    <col min="4" max="4" width="23" style="8" bestFit="1" customWidth="1"/>
    <col min="5" max="6" width="23" style="8" customWidth="1"/>
    <col min="7" max="12" width="17.85546875" customWidth="1"/>
    <col min="13" max="15" width="16" style="9" customWidth="1"/>
    <col min="16" max="16" width="16.42578125" bestFit="1" customWidth="1"/>
    <col min="17" max="17" width="13.7109375" bestFit="1" customWidth="1"/>
    <col min="18" max="18" width="21.28515625" customWidth="1"/>
    <col min="19" max="36" width="11.5703125" customWidth="1"/>
    <col min="37" max="37" width="9.140625" customWidth="1"/>
    <col min="38" max="38" width="10.85546875" customWidth="1"/>
    <col min="39" max="39" width="14.42578125" customWidth="1"/>
    <col min="40" max="40" width="9.140625" customWidth="1"/>
    <col min="41" max="41" width="13.28515625" customWidth="1"/>
  </cols>
  <sheetData>
    <row r="1" spans="2:19" s="1" customFormat="1" ht="18.75">
      <c r="C1" s="41" t="str">
        <f>Invulformulier!B1</f>
        <v>Elektrotechnische en werktuigbouwkundige installatiewerken</v>
      </c>
    </row>
    <row r="2" spans="2:19" s="3" customFormat="1" ht="18.75">
      <c r="C2" s="2" t="s">
        <v>43</v>
      </c>
      <c r="M2" s="4"/>
      <c r="O2" s="4"/>
      <c r="P2" s="4"/>
      <c r="R2" s="4"/>
      <c r="S2" s="4"/>
    </row>
    <row r="3" spans="2:19" s="3" customFormat="1" ht="8.4499999999999993" customHeight="1">
      <c r="C3" s="2"/>
      <c r="M3" s="4"/>
      <c r="O3" s="4"/>
      <c r="P3" s="4"/>
      <c r="R3" s="4"/>
      <c r="S3" s="4"/>
    </row>
    <row r="4" spans="2:19" s="3" customFormat="1" ht="15.75">
      <c r="C4" s="67" t="s">
        <v>0</v>
      </c>
      <c r="D4"/>
      <c r="E4"/>
      <c r="F4"/>
      <c r="M4" s="4"/>
      <c r="O4" s="4"/>
      <c r="P4" s="4"/>
      <c r="R4" s="4"/>
      <c r="S4" s="4"/>
    </row>
    <row r="5" spans="2:19" s="3" customFormat="1" ht="26.1" customHeight="1">
      <c r="C5" s="117" t="s">
        <v>1</v>
      </c>
      <c r="D5" s="115"/>
      <c r="E5"/>
      <c r="F5"/>
      <c r="M5" s="4"/>
      <c r="O5" s="4"/>
      <c r="P5" s="4"/>
      <c r="R5" s="4"/>
      <c r="S5" s="4"/>
    </row>
    <row r="6" spans="2:19" s="3" customFormat="1" ht="6" customHeight="1">
      <c r="D6" s="7"/>
      <c r="E6"/>
      <c r="F6"/>
      <c r="P6" s="5"/>
      <c r="R6" s="4"/>
      <c r="S6" s="4"/>
    </row>
    <row r="7" spans="2:19" s="3" customFormat="1" ht="15.75">
      <c r="C7" s="67" t="s">
        <v>2</v>
      </c>
      <c r="E7"/>
      <c r="F7"/>
      <c r="P7" s="5"/>
      <c r="R7" s="4"/>
      <c r="S7" s="4"/>
    </row>
    <row r="8" spans="2:19" s="3" customFormat="1" ht="15.75">
      <c r="C8" s="116">
        <f>Invulformulier!B8</f>
        <v>0</v>
      </c>
      <c r="D8" s="118"/>
      <c r="E8"/>
      <c r="F8"/>
      <c r="H8" s="85"/>
      <c r="P8" s="5"/>
      <c r="R8" s="4"/>
      <c r="S8" s="4"/>
    </row>
    <row r="9" spans="2:19" s="3" customFormat="1" ht="15" customHeight="1" thickBot="1">
      <c r="C9"/>
      <c r="D9" s="11"/>
      <c r="E9" s="11"/>
      <c r="F9" s="11"/>
      <c r="G9" s="11"/>
      <c r="I9" s="11"/>
      <c r="J9" s="11"/>
      <c r="K9" s="11"/>
      <c r="L9" s="11"/>
      <c r="M9" s="11"/>
      <c r="N9" s="11"/>
      <c r="O9" s="11"/>
      <c r="P9" s="5"/>
      <c r="R9" s="4"/>
      <c r="S9" s="4"/>
    </row>
    <row r="10" spans="2:19" s="6" customFormat="1" ht="42.75" customHeight="1" thickBot="1">
      <c r="C10" s="49" t="s">
        <v>16</v>
      </c>
      <c r="D10" s="50"/>
      <c r="E10" s="50"/>
      <c r="F10" s="50"/>
      <c r="G10" s="112" t="s">
        <v>44</v>
      </c>
      <c r="H10" s="111" t="s">
        <v>45</v>
      </c>
      <c r="I10" s="112" t="s">
        <v>46</v>
      </c>
      <c r="J10" s="112" t="s">
        <v>47</v>
      </c>
      <c r="K10" s="112" t="s">
        <v>48</v>
      </c>
      <c r="L10" s="111" t="s">
        <v>49</v>
      </c>
    </row>
    <row r="11" spans="2:19" s="3" customFormat="1" ht="38.450000000000003" customHeight="1" thickBot="1">
      <c r="C11" s="86" t="s">
        <v>40</v>
      </c>
      <c r="D11" s="87" t="s">
        <v>41</v>
      </c>
      <c r="E11" s="87" t="s">
        <v>42</v>
      </c>
      <c r="F11" s="87" t="s">
        <v>17</v>
      </c>
      <c r="G11" s="87" t="s">
        <v>6</v>
      </c>
      <c r="H11" s="87" t="s">
        <v>6</v>
      </c>
      <c r="I11" s="87" t="s">
        <v>6</v>
      </c>
      <c r="J11" s="87" t="s">
        <v>6</v>
      </c>
      <c r="K11" s="87" t="s">
        <v>6</v>
      </c>
      <c r="L11" s="87" t="s">
        <v>6</v>
      </c>
    </row>
    <row r="12" spans="2:19" s="3" customFormat="1" ht="15" customHeight="1">
      <c r="B12" s="3">
        <v>1</v>
      </c>
      <c r="C12" s="88"/>
      <c r="D12" s="89"/>
      <c r="E12" s="89"/>
      <c r="F12" s="89"/>
      <c r="G12" s="90"/>
      <c r="H12" s="90"/>
      <c r="I12" s="90"/>
      <c r="J12" s="106"/>
      <c r="K12" s="106"/>
      <c r="L12" s="91"/>
    </row>
    <row r="13" spans="2:19" s="3" customFormat="1" ht="15" customHeight="1">
      <c r="B13" s="3">
        <v>2</v>
      </c>
      <c r="C13" s="92"/>
      <c r="D13" s="93"/>
      <c r="E13" s="93"/>
      <c r="F13" s="93"/>
      <c r="G13" s="94"/>
      <c r="H13" s="94"/>
      <c r="I13" s="94"/>
      <c r="J13" s="107"/>
      <c r="K13" s="107"/>
      <c r="L13" s="95"/>
    </row>
    <row r="14" spans="2:19" s="3" customFormat="1" ht="15" customHeight="1">
      <c r="B14" s="3">
        <v>3</v>
      </c>
      <c r="C14" s="92"/>
      <c r="D14" s="93"/>
      <c r="E14" s="93"/>
      <c r="F14" s="93"/>
      <c r="G14" s="94"/>
      <c r="H14" s="94"/>
      <c r="I14" s="94"/>
      <c r="J14" s="107"/>
      <c r="K14" s="107"/>
      <c r="L14" s="95"/>
      <c r="M14" s="25"/>
    </row>
    <row r="15" spans="2:19" s="3" customFormat="1" ht="15" customHeight="1">
      <c r="B15" s="3">
        <v>4</v>
      </c>
      <c r="C15" s="92"/>
      <c r="D15" s="93"/>
      <c r="E15" s="93"/>
      <c r="F15" s="93"/>
      <c r="G15" s="94"/>
      <c r="H15" s="94"/>
      <c r="I15" s="94"/>
      <c r="J15" s="107"/>
      <c r="K15" s="107"/>
      <c r="L15" s="95"/>
      <c r="M15" s="25"/>
    </row>
    <row r="16" spans="2:19" s="3" customFormat="1" ht="15" customHeight="1">
      <c r="B16" s="3">
        <v>5</v>
      </c>
      <c r="C16" s="92"/>
      <c r="D16" s="93"/>
      <c r="E16" s="93"/>
      <c r="F16" s="93"/>
      <c r="G16" s="94"/>
      <c r="H16" s="94"/>
      <c r="I16" s="94"/>
      <c r="J16" s="107"/>
      <c r="K16" s="107"/>
      <c r="L16" s="95"/>
    </row>
    <row r="17" spans="2:18" s="3" customFormat="1" ht="15" customHeight="1">
      <c r="B17" s="3">
        <v>6</v>
      </c>
      <c r="C17" s="92"/>
      <c r="D17" s="93"/>
      <c r="E17" s="93"/>
      <c r="F17" s="93"/>
      <c r="G17" s="94"/>
      <c r="H17" s="94"/>
      <c r="I17" s="94"/>
      <c r="J17" s="107"/>
      <c r="K17" s="107"/>
      <c r="L17" s="95"/>
    </row>
    <row r="18" spans="2:18" s="3" customFormat="1" ht="15" customHeight="1">
      <c r="B18" s="3">
        <v>7</v>
      </c>
      <c r="C18" s="92"/>
      <c r="D18" s="93"/>
      <c r="E18" s="93"/>
      <c r="F18" s="93"/>
      <c r="G18" s="94"/>
      <c r="H18" s="94"/>
      <c r="I18" s="94"/>
      <c r="J18" s="107"/>
      <c r="K18" s="107"/>
      <c r="L18" s="95"/>
    </row>
    <row r="19" spans="2:18" s="3" customFormat="1" ht="15" customHeight="1">
      <c r="B19" s="3">
        <v>8</v>
      </c>
      <c r="C19" s="92"/>
      <c r="D19" s="93"/>
      <c r="E19" s="93"/>
      <c r="F19" s="93"/>
      <c r="G19" s="94"/>
      <c r="H19" s="94"/>
      <c r="I19" s="94"/>
      <c r="J19" s="107"/>
      <c r="K19" s="107"/>
      <c r="L19" s="95"/>
    </row>
    <row r="20" spans="2:18" s="3" customFormat="1" ht="15" customHeight="1">
      <c r="B20" s="3">
        <v>9</v>
      </c>
      <c r="C20" s="92"/>
      <c r="D20" s="93"/>
      <c r="E20" s="93"/>
      <c r="F20" s="93"/>
      <c r="G20" s="94"/>
      <c r="H20" s="94"/>
      <c r="I20" s="94"/>
      <c r="J20" s="107"/>
      <c r="K20" s="107"/>
      <c r="L20" s="95"/>
    </row>
    <row r="21" spans="2:18" s="3" customFormat="1" ht="15" customHeight="1">
      <c r="B21" s="3">
        <v>10</v>
      </c>
      <c r="C21" s="92"/>
      <c r="D21" s="93"/>
      <c r="E21" s="93"/>
      <c r="F21" s="93"/>
      <c r="G21" s="94"/>
      <c r="H21" s="94"/>
      <c r="I21" s="94"/>
      <c r="J21" s="107"/>
      <c r="K21" s="107"/>
      <c r="L21" s="95"/>
    </row>
    <row r="22" spans="2:18" s="3" customFormat="1" ht="15" customHeight="1">
      <c r="B22" s="3">
        <v>11</v>
      </c>
      <c r="C22" s="92"/>
      <c r="D22" s="93"/>
      <c r="E22" s="93"/>
      <c r="F22" s="93"/>
      <c r="G22" s="94"/>
      <c r="H22" s="94"/>
      <c r="I22" s="94"/>
      <c r="J22" s="107"/>
      <c r="K22" s="107"/>
      <c r="L22" s="95"/>
    </row>
    <row r="23" spans="2:18" s="3" customFormat="1" ht="15" customHeight="1">
      <c r="B23" s="3">
        <v>12</v>
      </c>
      <c r="C23" s="92"/>
      <c r="D23" s="93"/>
      <c r="E23" s="93"/>
      <c r="F23" s="93"/>
      <c r="G23" s="94"/>
      <c r="H23" s="94"/>
      <c r="I23" s="94"/>
      <c r="J23" s="107"/>
      <c r="K23" s="107"/>
      <c r="L23" s="95"/>
    </row>
    <row r="24" spans="2:18" s="3" customFormat="1" ht="15" customHeight="1">
      <c r="B24" s="3">
        <v>13</v>
      </c>
      <c r="C24" s="92"/>
      <c r="D24" s="93"/>
      <c r="E24" s="93"/>
      <c r="F24" s="93"/>
      <c r="G24" s="94"/>
      <c r="H24" s="94"/>
      <c r="I24" s="94"/>
      <c r="J24" s="107"/>
      <c r="K24" s="107"/>
      <c r="L24" s="95"/>
    </row>
    <row r="25" spans="2:18" s="3" customFormat="1" ht="15" customHeight="1">
      <c r="B25" s="3">
        <v>14</v>
      </c>
      <c r="C25" s="92"/>
      <c r="D25" s="93"/>
      <c r="E25" s="93"/>
      <c r="F25" s="93"/>
      <c r="G25" s="94"/>
      <c r="H25" s="94"/>
      <c r="I25" s="94"/>
      <c r="J25" s="107"/>
      <c r="K25" s="107"/>
      <c r="L25" s="95"/>
    </row>
    <row r="26" spans="2:18" s="3" customFormat="1" ht="15" customHeight="1">
      <c r="B26" s="3">
        <v>15</v>
      </c>
      <c r="C26" s="92"/>
      <c r="D26" s="93"/>
      <c r="E26" s="93"/>
      <c r="F26" s="93"/>
      <c r="G26" s="94"/>
      <c r="H26" s="94"/>
      <c r="I26" s="94"/>
      <c r="J26" s="107"/>
      <c r="K26" s="107"/>
      <c r="L26" s="95"/>
    </row>
    <row r="27" spans="2:18" s="3" customFormat="1" ht="15" customHeight="1">
      <c r="B27" s="3">
        <v>16</v>
      </c>
      <c r="C27" s="92"/>
      <c r="D27" s="93"/>
      <c r="E27" s="93"/>
      <c r="F27" s="93"/>
      <c r="G27" s="94"/>
      <c r="H27" s="94"/>
      <c r="I27" s="94"/>
      <c r="J27" s="107"/>
      <c r="K27" s="107"/>
      <c r="L27" s="95"/>
    </row>
    <row r="28" spans="2:18" s="3" customFormat="1" ht="15" customHeight="1">
      <c r="B28" s="3">
        <v>17</v>
      </c>
      <c r="C28" s="92"/>
      <c r="D28" s="93"/>
      <c r="E28" s="93"/>
      <c r="F28" s="93"/>
      <c r="G28" s="94"/>
      <c r="H28" s="94"/>
      <c r="I28" s="94"/>
      <c r="J28" s="107"/>
      <c r="K28" s="107"/>
      <c r="L28" s="95"/>
    </row>
    <row r="29" spans="2:18" s="3" customFormat="1" ht="15" customHeight="1">
      <c r="B29" s="3">
        <v>18</v>
      </c>
      <c r="C29" s="96"/>
      <c r="D29" s="97"/>
      <c r="E29" s="97"/>
      <c r="F29" s="97"/>
      <c r="G29" s="98"/>
      <c r="H29" s="98"/>
      <c r="I29" s="98"/>
      <c r="J29" s="108"/>
      <c r="K29" s="108"/>
      <c r="L29" s="99"/>
    </row>
    <row r="30" spans="2:18" s="3" customFormat="1" ht="15" customHeight="1">
      <c r="B30" s="3">
        <v>19</v>
      </c>
      <c r="C30" s="96"/>
      <c r="D30" s="100"/>
      <c r="E30" s="100"/>
      <c r="F30" s="100"/>
      <c r="G30" s="97"/>
      <c r="H30" s="97"/>
      <c r="I30" s="97"/>
      <c r="J30" s="109"/>
      <c r="K30" s="109"/>
      <c r="L30" s="101"/>
    </row>
    <row r="31" spans="2:18" s="3" customFormat="1" ht="15" customHeight="1" thickBot="1">
      <c r="B31" s="3">
        <v>20</v>
      </c>
      <c r="C31" s="102"/>
      <c r="D31" s="103"/>
      <c r="E31" s="103"/>
      <c r="F31" s="103"/>
      <c r="G31" s="104"/>
      <c r="H31" s="104"/>
      <c r="I31" s="104"/>
      <c r="J31" s="110"/>
      <c r="K31" s="110"/>
      <c r="L31" s="105"/>
    </row>
    <row r="32" spans="2:18" s="29" customFormat="1">
      <c r="C32" s="3"/>
      <c r="D32" s="3"/>
      <c r="E32" s="3"/>
      <c r="F32" s="3"/>
      <c r="G32" s="3"/>
      <c r="H32" s="3"/>
      <c r="I32" s="3"/>
      <c r="J32" s="3"/>
      <c r="K32" s="3"/>
      <c r="L32" s="3"/>
      <c r="M32" s="4"/>
      <c r="N32" s="3"/>
      <c r="O32" s="4"/>
      <c r="P32" s="3"/>
      <c r="Q32" s="3"/>
      <c r="R32" s="3"/>
    </row>
    <row r="33" spans="15:15" s="3" customFormat="1">
      <c r="O33" s="4"/>
    </row>
  </sheetData>
  <sheetProtection formatColumns="0" formatRows="0" selectLockedCells="1"/>
  <mergeCells count="2">
    <mergeCell ref="C5:D5"/>
    <mergeCell ref="C8:D8"/>
  </mergeCells>
  <phoneticPr fontId="22" type="noConversion"/>
  <pageMargins left="0.7" right="0.7" top="0.75" bottom="0.75" header="0.3" footer="0.3"/>
  <pageSetup paperSize="9" scale="4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7561CE6DB39344A76E40F01CA0EA1A" ma:contentTypeVersion="4" ma:contentTypeDescription="Een nieuw document maken." ma:contentTypeScope="" ma:versionID="4f9cc57168909d352fcba9b65610b0f2">
  <xsd:schema xmlns:xsd="http://www.w3.org/2001/XMLSchema" xmlns:xs="http://www.w3.org/2001/XMLSchema" xmlns:p="http://schemas.microsoft.com/office/2006/metadata/properties" xmlns:ns2="d3caa92a-fb89-4e47-bb28-69eff7395f95" targetNamespace="http://schemas.microsoft.com/office/2006/metadata/properties" ma:root="true" ma:fieldsID="8273318f3622f509f0c4707dc7e4e5b5" ns2:_="">
    <xsd:import namespace="d3caa92a-fb89-4e47-bb28-69eff7395f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caa92a-fb89-4e47-bb28-69eff7395f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5CFD32-CA90-4F44-8438-8B0F5AAEC04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0878212-028C-4CE3-B78F-BD1CF3201A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689292-708D-446D-8ED4-9AF420107B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caa92a-fb89-4e47-bb28-69eff7395f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Invulformulier</vt:lpstr>
      <vt:lpstr>Bewijslast</vt:lpstr>
      <vt:lpstr>Bewijslast!Afdrukbereik</vt:lpstr>
      <vt:lpstr>Invulformulier!Afdrukbereik</vt:lpstr>
    </vt:vector>
  </TitlesOfParts>
  <Manager/>
  <Company>Gemeente Eindhoven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Vieve Smulders</dc:creator>
  <cp:keywords/>
  <dc:description/>
  <cp:lastModifiedBy>Tom van Loef</cp:lastModifiedBy>
  <cp:revision/>
  <dcterms:created xsi:type="dcterms:W3CDTF">2020-05-26T14:06:55Z</dcterms:created>
  <dcterms:modified xsi:type="dcterms:W3CDTF">2022-04-23T16:36:25Z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0x010100C47561CE6DB39344A76E40F01CA0EA1A</vt:lpwstr>
  </property>
</Properties>
</file>